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15CC5D43-9185-41BC-AA23-562D9BF74DB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  <definedName name="_xlnm.Print_Area" localSheetId="0">'Приложение № 17'!$A$1:$Q$72</definedName>
  </definedNames>
  <calcPr calcId="191029" iterate="1"/>
</workbook>
</file>

<file path=xl/calcChain.xml><?xml version="1.0" encoding="utf-8"?>
<calcChain xmlns="http://schemas.openxmlformats.org/spreadsheetml/2006/main">
  <c r="O66" i="2" l="1"/>
  <c r="P40" i="2" l="1"/>
  <c r="Q40" i="2"/>
  <c r="O40" i="2"/>
  <c r="O57" i="2" l="1"/>
  <c r="O39" i="2" l="1"/>
  <c r="P66" i="2" l="1"/>
  <c r="Q66" i="2"/>
  <c r="Q64" i="2"/>
  <c r="P64" i="2"/>
  <c r="O64" i="2"/>
  <c r="Q62" i="2"/>
  <c r="P62" i="2"/>
  <c r="O62" i="2"/>
  <c r="P57" i="2"/>
  <c r="Q57" i="2"/>
  <c r="P52" i="2"/>
  <c r="Q52" i="2"/>
  <c r="O52" i="2"/>
  <c r="Q50" i="2"/>
  <c r="P50" i="2"/>
  <c r="O50" i="2"/>
  <c r="P29" i="2" l="1"/>
  <c r="Q29" i="2"/>
  <c r="O29" i="2"/>
  <c r="P38" i="2" l="1"/>
  <c r="O38" i="2"/>
  <c r="Q38" i="2"/>
  <c r="P55" i="2"/>
  <c r="Q55" i="2"/>
  <c r="O55" i="2"/>
  <c r="Q37" i="2" l="1"/>
  <c r="O37" i="2"/>
  <c r="P37" i="2"/>
  <c r="O34" i="2"/>
  <c r="P34" i="2"/>
  <c r="Q34" i="2"/>
  <c r="Q17" i="2" l="1"/>
  <c r="P17" i="2"/>
  <c r="O17" i="2"/>
  <c r="P22" i="2" l="1"/>
  <c r="P14" i="2" l="1"/>
  <c r="P13" i="2" s="1"/>
  <c r="Q14" i="2"/>
  <c r="Q13" i="2" s="1"/>
  <c r="O14" i="2"/>
  <c r="O13" i="2" s="1"/>
  <c r="P16" i="2" l="1"/>
  <c r="Q16" i="2"/>
  <c r="O16" i="2"/>
  <c r="Q22" i="2"/>
  <c r="O22" i="2"/>
  <c r="P25" i="2"/>
  <c r="P21" i="2" s="1"/>
  <c r="Q25" i="2"/>
  <c r="O25" i="2"/>
  <c r="O21" i="2" s="1"/>
  <c r="O72" i="2" s="1"/>
  <c r="Q21" i="2" l="1"/>
  <c r="Q72" i="2" s="1"/>
  <c r="P72" i="2"/>
</calcChain>
</file>

<file path=xl/sharedStrings.xml><?xml version="1.0" encoding="utf-8"?>
<sst xmlns="http://schemas.openxmlformats.org/spreadsheetml/2006/main" count="139" uniqueCount="124">
  <si>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</si>
  <si>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</si>
  <si>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</si>
  <si>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</si>
  <si>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</si>
  <si>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</si>
  <si>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</si>
  <si>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16.0.00.00000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</si>
  <si>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</si>
  <si>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</si>
  <si>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</si>
  <si>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</si>
  <si>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</si>
  <si>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</si>
  <si>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</si>
  <si>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</si>
  <si>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</si>
  <si>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</si>
  <si>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</si>
  <si>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</si>
  <si>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</si>
  <si>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</si>
  <si>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</si>
  <si>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</si>
  <si>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</si>
  <si>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</si>
  <si>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</si>
  <si>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</si>
  <si>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</si>
  <si>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</si>
  <si>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</si>
  <si>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</si>
  <si>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</si>
  <si>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</si>
  <si>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</si>
  <si>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</si>
  <si>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</si>
  <si>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Софинансирование технического оснащения муниципальных музеев</t>
  </si>
  <si>
    <t>05.1.A1.S5900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</si>
  <si>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</si>
  <si>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</si>
  <si>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</si>
  <si>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</si>
  <si>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</si>
  <si>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</si>
  <si>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</si>
  <si>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</si>
  <si>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2025 год</t>
  </si>
  <si>
    <t>Сумма на 2026 год</t>
  </si>
  <si>
    <t>Муниципальная программа «Развитие жилищного строительства и жилищно-коммунального комплекса Нижневартовского района»</t>
  </si>
  <si>
    <t>Муниципальная программа  «Развитие транспортной системы Нижневартовского района»</t>
  </si>
  <si>
    <t>Муниципальная программа «Развитие транспортной системы Нижневартовского района»</t>
  </si>
  <si>
    <t>Бюджетные ассигнования на предоставление межбюджетных трансфертов бюджетам городских и сельских поселений района на 2025 год и плановый период 2026 и 2027 годов</t>
  </si>
  <si>
    <t>Сумма на 2027 год</t>
  </si>
  <si>
    <t>11.1.01.82300</t>
  </si>
  <si>
    <t>Муниципальная программа «Профилактика правонарушений в сфере общественного порядка в Нижневартовском районе»</t>
  </si>
  <si>
    <t>Субсидии бюджетам поселений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</si>
  <si>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09.8.И4.55550</t>
  </si>
  <si>
    <t>Субсидии бюджетам поселений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</si>
  <si>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</si>
  <si>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16.1.01.9Д040</t>
  </si>
  <si>
    <t>Субсидии бюджетам поселений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</si>
  <si>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16.1.01.9Д801</t>
  </si>
  <si>
    <t>16.1.01.9Д802</t>
  </si>
  <si>
    <t>Иные межбюджетные трансферты бюджетам поселений на ремонт автомобильных дорог общего пользования местного значения</t>
  </si>
  <si>
    <t>Приложение 17</t>
  </si>
  <si>
    <t>09.5.04.83040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</si>
  <si>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</si>
  <si>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09.5.04.89040</t>
  </si>
  <si>
    <t>к решению Думы района</t>
  </si>
  <si>
    <t xml:space="preserve">от 25.12.2024 № 975 </t>
  </si>
  <si>
    <t>09.8.02.88550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</si>
  <si>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</si>
  <si>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09.8.02.89550</t>
  </si>
  <si>
    <t>на реализацию мероприятий "Формирование комфортной городской среды в Нижневартовском районе"</t>
  </si>
  <si>
    <t>13.0.00.00000</t>
  </si>
  <si>
    <t xml:space="preserve">Муниципальная программа «Обеспечение экологической безопасности в Нижневартовском районе»
</t>
  </si>
  <si>
    <t>13.0.03.89070</t>
  </si>
  <si>
    <t>Иные межбюджетные трансферты городским и сельским поселениям на реализацию мероприятий по охране окружающей среды</t>
  </si>
  <si>
    <t>05.1.03.89090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</si>
  <si>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</si>
  <si>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09.2.01.82904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</si>
  <si>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</si>
  <si>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Иные межбюджетные трансферты бюджетам городских, сельских поселений на жилищно-коммунальное хозяйство</t>
  </si>
  <si>
    <t>Иные межбюджетные трансферты бюджетам городских, сельских поселений на другие общегосударственные вопросы</t>
  </si>
  <si>
    <t>Иные межбюджетные трансферты бюджетам городских, сельских поселений на благоустройство</t>
  </si>
  <si>
    <t>09.5.03.89023</t>
  </si>
  <si>
    <t>09.2.01.92904</t>
  </si>
  <si>
    <t>09.5.03.89022</t>
  </si>
  <si>
    <t>09.5.03.89060</t>
  </si>
  <si>
    <t>09.7.01.89024</t>
  </si>
  <si>
    <t>09.8.03.89905</t>
  </si>
  <si>
    <t xml:space="preserve">Муниципальная программа "Профилактика правонарушений и терроризма в Нижневартовском районе"
</t>
  </si>
  <si>
    <t>11.2.02.89100</t>
  </si>
  <si>
    <t>12.0.00.00000</t>
  </si>
  <si>
    <t xml:space="preserve">Муниципальная программа  "Безопасность жизнедеятельности в Нижневартовском районе" 
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</si>
  <si>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</si>
  <si>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Иные межбюджетные трансферты бюджетам поселений района на проведение комплекса противоэпидемических мероприятий</t>
  </si>
  <si>
    <t>12.2.01.89120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</si>
  <si>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</si>
  <si>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</si>
  <si>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Иные межбюджетные трансферты бюджетам поселений района на реализацию мероприятий в сфере общественного порядка</t>
  </si>
  <si>
    <t>19.0.00.00000</t>
  </si>
  <si>
    <t>Муниципальная программа "Управление муниципальным имуществом Нижневартовского района"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</si>
  <si>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</si>
  <si>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</si>
  <si>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21.0.00.00000</t>
  </si>
  <si>
    <t>Муниципальная программа «Развитие молодежной политики в Нижневартовском районе»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</si>
  <si>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</si>
  <si>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</si>
  <si>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Реализация мероприятий по содействию трудоустройству граждан</t>
  </si>
  <si>
    <t>22.1.02.85060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</si>
  <si>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</si>
  <si>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</si>
  <si>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Иные межбюджетные трансферты бюджетам поселений на реализацию инициативных проектов в Нижневартовском районе: «Курс на спорт» п. Зайцева Речка (Благоустройство многофункциональной спортивной игровой площадки по ул. Гагарина, 2 в п. Зайцева Речка)</t>
  </si>
  <si>
    <t>12.2.01.89121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</si>
  <si>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</si>
  <si>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</si>
  <si>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</si>
  <si>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</si>
  <si>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от ________  №  ______</t>
  </si>
  <si>
    <t>22.1.02.89099</t>
  </si>
  <si>
    <t>Иные межбюджетные трансферты из бюджета муниципального района бюджетам поселений на поощрение муниципальных управленческих команд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</si>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</sst>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6">
    <xf numFmtId="0" fontId="0" fillId="0" borderId="0" xfId="0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8" fillId="0" borderId="1" xfId="1" applyFont="1" applyBorder="1" applyAlignment="1" applyProtection="1">
      <alignment horizontal="left"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wrapText="1"/>
      <protection hidden="1"/>
    </xf>
    <xf numFmtId="166" fontId="2" fillId="0" borderId="1" xfId="1" applyNumberFormat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vertical="top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166" fontId="1" fillId="0" borderId="0" xfId="1" applyNumberFormat="1" applyAlignment="1">
      <alignment horizontal="center"/>
    </xf>
    <xf numFmtId="0" fontId="3" fillId="0" borderId="0" xfId="1" applyFont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8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166" fontId="1" fillId="0" borderId="0" xfId="1" applyNumberFormat="1" applyAlignment="1" applyProtection="1">
      <alignment horizontal="center" vertical="center"/>
      <protection hidden="1"/>
    </xf>
    <xf numFmtId="166" fontId="6" fillId="0" borderId="0" xfId="1" applyNumberFormat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/>
      <protection hidden="1"/>
    </xf>
    <xf numFmtId="165" fontId="10" fillId="0" borderId="1" xfId="1" applyNumberFormat="1" applyFont="1" applyBorder="1" applyAlignment="1" applyProtection="1">
      <alignment horizontal="center" vertical="center"/>
      <protection hidden="1"/>
    </xf>
    <xf numFmtId="164" fontId="10" fillId="0" borderId="1" xfId="1" applyNumberFormat="1" applyFont="1" applyBorder="1" applyAlignment="1" applyProtection="1">
      <alignment horizontal="center" vertical="center"/>
      <protection hidden="1"/>
    </xf>
    <xf numFmtId="0" fontId="10" fillId="0" borderId="1" xfId="2" applyFont="1" applyBorder="1" applyAlignment="1" applyProtection="1">
      <alignment horizontal="center" vertical="center"/>
      <protection hidden="1"/>
    </xf>
    <xf numFmtId="166" fontId="10" fillId="0" borderId="1" xfId="1" applyNumberFormat="1" applyFont="1" applyBorder="1" applyAlignment="1" applyProtection="1">
      <alignment horizontal="center" vertical="center"/>
      <protection hidden="1"/>
    </xf>
    <xf numFmtId="40" fontId="10" fillId="0" borderId="1" xfId="1" applyNumberFormat="1" applyFont="1" applyBorder="1" applyAlignment="1" applyProtection="1">
      <alignment horizontal="center" vertical="center"/>
      <protection hidden="1"/>
    </xf>
    <xf numFmtId="166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Border="1" applyAlignment="1" applyProtection="1">
      <alignment horizontal="center" vertical="center" wrapText="1"/>
      <protection hidden="1"/>
    </xf>
    <xf numFmtId="3" fontId="6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8" fillId="0" borderId="0" xfId="1" applyFont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7"/>
  <sheetViews>
    <sheetView showGridLines="0" tabSelected="1" topLeftCell="J1" workbookViewId="0">
      <selection activeCell="P1" sqref="P1:Q1"/>
    </sheetView>
  </sheetViews>
  <sheetFormatPr defaultColWidth="9.140625" defaultRowHeight="12.75" x14ac:dyDescent="0.2"/>
  <cols>
    <col min="1" max="9" width="0" style="3" hidden="1" customWidth="1"/>
    <col min="10" max="10" width="66.5703125" style="3" customWidth="1"/>
    <col min="11" max="11" width="18.140625" style="32" customWidth="1"/>
    <col min="12" max="14" width="8.42578125" style="32" customWidth="1"/>
    <col min="15" max="15" width="18.7109375" style="32" customWidth="1"/>
    <col min="16" max="16" width="18.42578125" style="32" customWidth="1"/>
    <col min="17" max="17" width="18.28515625" style="46" customWidth="1"/>
    <col min="18" max="251" width="9.140625" style="3" customWidth="1"/>
    <col min="252" max="16384" width="9.140625" style="3"/>
  </cols>
  <sheetData>
    <row r="1" spans="1:18" ht="16.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1"/>
      <c r="L1" s="50"/>
      <c r="M1" s="50"/>
      <c r="N1" s="31"/>
      <c r="P1" s="52" t="s">
        <v>123</v>
      </c>
      <c r="Q1" s="52"/>
      <c r="R1" s="4"/>
    </row>
    <row r="2" spans="1:18" ht="21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31"/>
      <c r="L2" s="50"/>
      <c r="M2" s="50"/>
      <c r="N2" s="31"/>
      <c r="P2" s="54" t="s">
        <v>69</v>
      </c>
      <c r="Q2" s="54" t="s">
        <v>30</v>
      </c>
      <c r="R2" s="4"/>
    </row>
    <row r="3" spans="1:18" ht="17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1"/>
      <c r="L3" s="50"/>
      <c r="M3" s="50"/>
      <c r="N3" s="31"/>
      <c r="P3" s="52" t="s">
        <v>120</v>
      </c>
      <c r="Q3" s="52"/>
      <c r="R3" s="4"/>
    </row>
    <row r="4" spans="1:18" ht="17.25" customHeight="1" x14ac:dyDescent="0.3">
      <c r="A4" s="1"/>
      <c r="B4" s="1"/>
      <c r="C4" s="1"/>
      <c r="D4" s="1"/>
      <c r="E4" s="1"/>
      <c r="F4" s="1"/>
      <c r="G4" s="1"/>
      <c r="H4" s="1"/>
      <c r="I4" s="1"/>
      <c r="J4" s="2"/>
      <c r="K4" s="31"/>
      <c r="L4" s="50"/>
      <c r="M4" s="50"/>
      <c r="N4" s="31"/>
      <c r="P4" s="31"/>
      <c r="Q4" s="33"/>
      <c r="R4" s="4"/>
    </row>
    <row r="5" spans="1:18" ht="16.5" customHeight="1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31"/>
      <c r="L5" s="50"/>
      <c r="M5" s="50"/>
      <c r="N5" s="31"/>
      <c r="P5" s="52" t="s">
        <v>65</v>
      </c>
      <c r="Q5" s="53"/>
      <c r="R5" s="4"/>
    </row>
    <row r="6" spans="1:18" ht="21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31"/>
      <c r="L6" s="50"/>
      <c r="M6" s="50"/>
      <c r="N6" s="31"/>
      <c r="P6" s="54" t="s">
        <v>69</v>
      </c>
      <c r="Q6" s="55" t="s">
        <v>30</v>
      </c>
      <c r="R6" s="4"/>
    </row>
    <row r="7" spans="1:18" ht="17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31"/>
      <c r="L7" s="50"/>
      <c r="M7" s="50"/>
      <c r="N7" s="31"/>
      <c r="P7" s="52" t="s">
        <v>70</v>
      </c>
      <c r="Q7" s="53"/>
      <c r="R7" s="4"/>
    </row>
    <row r="8" spans="1:18" ht="9" customHeight="1" x14ac:dyDescent="0.3">
      <c r="A8" s="1"/>
      <c r="B8" s="1"/>
      <c r="C8" s="1"/>
      <c r="D8" s="1"/>
      <c r="E8" s="1"/>
      <c r="F8" s="1"/>
      <c r="G8" s="1"/>
      <c r="H8" s="1"/>
      <c r="I8" s="1"/>
      <c r="J8" s="2"/>
      <c r="K8" s="31"/>
      <c r="L8" s="50"/>
      <c r="M8" s="50"/>
      <c r="N8" s="31"/>
      <c r="O8" s="50"/>
      <c r="P8" s="34"/>
      <c r="Q8" s="35"/>
      <c r="R8" s="4"/>
    </row>
    <row r="9" spans="1:18" ht="53.45" customHeight="1" x14ac:dyDescent="0.25">
      <c r="A9" s="1"/>
      <c r="B9" s="1"/>
      <c r="C9" s="1"/>
      <c r="D9" s="1"/>
      <c r="E9" s="1"/>
      <c r="F9" s="1"/>
      <c r="G9" s="1"/>
      <c r="H9" s="1"/>
      <c r="I9" s="1"/>
      <c r="J9" s="51" t="s">
        <v>52</v>
      </c>
      <c r="K9" s="51"/>
      <c r="L9" s="51"/>
      <c r="M9" s="51"/>
      <c r="N9" s="51"/>
      <c r="O9" s="51"/>
      <c r="P9" s="51"/>
      <c r="Q9" s="51"/>
      <c r="R9" s="4"/>
    </row>
    <row r="10" spans="1:18" ht="18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50"/>
      <c r="K10" s="50"/>
      <c r="L10" s="50"/>
      <c r="M10" s="50"/>
      <c r="N10" s="50"/>
      <c r="O10" s="50"/>
      <c r="P10" s="34"/>
      <c r="Q10" s="36" t="s">
        <v>23</v>
      </c>
      <c r="R10" s="4"/>
    </row>
    <row r="11" spans="1:18" ht="63" customHeight="1" x14ac:dyDescent="0.2">
      <c r="A11" s="5"/>
      <c r="B11" s="6"/>
      <c r="C11" s="6" t="s">
        <v>21</v>
      </c>
      <c r="D11" s="6" t="s">
        <v>20</v>
      </c>
      <c r="E11" s="6" t="s">
        <v>19</v>
      </c>
      <c r="F11" s="6" t="s">
        <v>18</v>
      </c>
      <c r="G11" s="6"/>
      <c r="H11" s="6" t="s">
        <v>17</v>
      </c>
      <c r="I11" s="6" t="s">
        <v>16</v>
      </c>
      <c r="J11" s="47" t="s">
        <v>22</v>
      </c>
      <c r="K11" s="47" t="s">
        <v>17</v>
      </c>
      <c r="L11" s="47" t="s">
        <v>24</v>
      </c>
      <c r="M11" s="47" t="s">
        <v>25</v>
      </c>
      <c r="N11" s="47" t="s">
        <v>16</v>
      </c>
      <c r="O11" s="47" t="s">
        <v>47</v>
      </c>
      <c r="P11" s="47" t="s">
        <v>48</v>
      </c>
      <c r="Q11" s="48" t="s">
        <v>53</v>
      </c>
      <c r="R11" s="4"/>
    </row>
    <row r="12" spans="1:18" ht="19.5" customHeight="1" x14ac:dyDescent="0.2">
      <c r="A12" s="5"/>
      <c r="B12" s="9"/>
      <c r="C12" s="9"/>
      <c r="D12" s="9"/>
      <c r="E12" s="9"/>
      <c r="F12" s="9"/>
      <c r="G12" s="9"/>
      <c r="H12" s="9"/>
      <c r="I12" s="9"/>
      <c r="J12" s="47">
        <v>1</v>
      </c>
      <c r="K12" s="47">
        <v>2</v>
      </c>
      <c r="L12" s="47">
        <v>3</v>
      </c>
      <c r="M12" s="47">
        <v>4</v>
      </c>
      <c r="N12" s="47">
        <v>5</v>
      </c>
      <c r="O12" s="47">
        <v>6</v>
      </c>
      <c r="P12" s="47">
        <v>7</v>
      </c>
      <c r="Q12" s="49">
        <v>8</v>
      </c>
      <c r="R12" s="4"/>
    </row>
    <row r="13" spans="1:18" ht="37.5" x14ac:dyDescent="0.2">
      <c r="A13" s="10"/>
      <c r="B13" s="11"/>
      <c r="C13" s="11"/>
      <c r="D13" s="11"/>
      <c r="E13" s="9"/>
      <c r="F13" s="9"/>
      <c r="G13" s="9"/>
      <c r="H13" s="9"/>
      <c r="I13" s="12"/>
      <c r="J13" s="13" t="s">
        <v>26</v>
      </c>
      <c r="K13" s="7"/>
      <c r="L13" s="7"/>
      <c r="M13" s="7"/>
      <c r="N13" s="7"/>
      <c r="O13" s="8">
        <f>O14</f>
        <v>257169.6</v>
      </c>
      <c r="P13" s="8">
        <f t="shared" ref="P13:Q13" si="0">P14</f>
        <v>262018.1</v>
      </c>
      <c r="Q13" s="8">
        <f t="shared" si="0"/>
        <v>266504.7</v>
      </c>
      <c r="R13" s="4"/>
    </row>
    <row r="14" spans="1:18" ht="56.25" x14ac:dyDescent="0.3">
      <c r="A14" s="10"/>
      <c r="B14" s="11"/>
      <c r="C14" s="11"/>
      <c r="D14" s="11"/>
      <c r="E14" s="9"/>
      <c r="F14" s="9"/>
      <c r="G14" s="9"/>
      <c r="H14" s="9"/>
      <c r="I14" s="12"/>
      <c r="J14" s="14" t="s">
        <v>2</v>
      </c>
      <c r="K14" s="7" t="s">
        <v>1</v>
      </c>
      <c r="L14" s="7"/>
      <c r="M14" s="7"/>
      <c r="N14" s="7"/>
      <c r="O14" s="8">
        <f>O15</f>
        <v>257169.6</v>
      </c>
      <c r="P14" s="8">
        <f t="shared" ref="P14:Q14" si="1">P15</f>
        <v>262018.1</v>
      </c>
      <c r="Q14" s="8">
        <f t="shared" si="1"/>
        <v>266504.7</v>
      </c>
      <c r="R14" s="4"/>
    </row>
    <row r="15" spans="1:18" ht="37.5" x14ac:dyDescent="0.2">
      <c r="A15" s="10"/>
      <c r="B15" s="11"/>
      <c r="C15" s="11"/>
      <c r="D15" s="11"/>
      <c r="E15" s="9"/>
      <c r="F15" s="9"/>
      <c r="G15" s="9"/>
      <c r="H15" s="9"/>
      <c r="I15" s="12"/>
      <c r="J15" s="15" t="s">
        <v>31</v>
      </c>
      <c r="K15" s="37" t="s">
        <v>3</v>
      </c>
      <c r="L15" s="38">
        <v>14</v>
      </c>
      <c r="M15" s="38">
        <v>1</v>
      </c>
      <c r="N15" s="39">
        <v>511</v>
      </c>
      <c r="O15" s="40">
        <v>257169.6</v>
      </c>
      <c r="P15" s="40">
        <v>262018.1</v>
      </c>
      <c r="Q15" s="40">
        <v>266504.7</v>
      </c>
      <c r="R15" s="4"/>
    </row>
    <row r="16" spans="1:18" ht="31.5" customHeight="1" x14ac:dyDescent="0.2">
      <c r="A16" s="10"/>
      <c r="B16" s="11"/>
      <c r="C16" s="11"/>
      <c r="D16" s="11"/>
      <c r="E16" s="9"/>
      <c r="F16" s="9"/>
      <c r="G16" s="9"/>
      <c r="H16" s="9"/>
      <c r="I16" s="12"/>
      <c r="J16" s="13" t="s">
        <v>27</v>
      </c>
      <c r="K16" s="37"/>
      <c r="L16" s="38"/>
      <c r="M16" s="38"/>
      <c r="N16" s="39"/>
      <c r="O16" s="8">
        <f>O17</f>
        <v>5762</v>
      </c>
      <c r="P16" s="8">
        <f t="shared" ref="P16:Q16" si="2">P17</f>
        <v>6431.4</v>
      </c>
      <c r="Q16" s="8">
        <f t="shared" si="2"/>
        <v>6651.3</v>
      </c>
      <c r="R16" s="4"/>
    </row>
    <row r="17" spans="1:18" ht="56.25" x14ac:dyDescent="0.3">
      <c r="A17" s="10"/>
      <c r="B17" s="11"/>
      <c r="C17" s="11"/>
      <c r="D17" s="11"/>
      <c r="E17" s="9"/>
      <c r="F17" s="9"/>
      <c r="G17" s="9"/>
      <c r="H17" s="9"/>
      <c r="I17" s="12"/>
      <c r="J17" s="16" t="s">
        <v>2</v>
      </c>
      <c r="K17" s="7" t="s">
        <v>1</v>
      </c>
      <c r="L17" s="38"/>
      <c r="M17" s="38"/>
      <c r="N17" s="39"/>
      <c r="O17" s="8">
        <f>O18+O19+O20</f>
        <v>5762</v>
      </c>
      <c r="P17" s="8">
        <f>P18+P19+P20</f>
        <v>6431.4</v>
      </c>
      <c r="Q17" s="8">
        <f>Q18+Q19+Q20</f>
        <v>6651.3</v>
      </c>
      <c r="R17" s="4"/>
    </row>
    <row r="18" spans="1:18" ht="56.25" x14ac:dyDescent="0.3">
      <c r="A18" s="10"/>
      <c r="B18" s="11"/>
      <c r="C18" s="11"/>
      <c r="D18" s="11"/>
      <c r="E18" s="9"/>
      <c r="F18" s="9"/>
      <c r="G18" s="9"/>
      <c r="H18" s="9"/>
      <c r="I18" s="12"/>
      <c r="J18" s="17" t="s">
        <v>46</v>
      </c>
      <c r="K18" s="37" t="s">
        <v>13</v>
      </c>
      <c r="L18" s="38">
        <v>2</v>
      </c>
      <c r="M18" s="38">
        <v>3</v>
      </c>
      <c r="N18" s="39">
        <v>530</v>
      </c>
      <c r="O18" s="40">
        <v>5349.7</v>
      </c>
      <c r="P18" s="40">
        <v>6006.9</v>
      </c>
      <c r="Q18" s="40">
        <v>6226.8</v>
      </c>
      <c r="R18" s="4"/>
    </row>
    <row r="19" spans="1:18" ht="56.25" x14ac:dyDescent="0.3">
      <c r="A19" s="10"/>
      <c r="B19" s="11"/>
      <c r="C19" s="11"/>
      <c r="D19" s="11"/>
      <c r="E19" s="9"/>
      <c r="F19" s="9"/>
      <c r="G19" s="9"/>
      <c r="H19" s="9"/>
      <c r="I19" s="12"/>
      <c r="J19" s="17" t="s">
        <v>44</v>
      </c>
      <c r="K19" s="37" t="s">
        <v>12</v>
      </c>
      <c r="L19" s="38">
        <v>3</v>
      </c>
      <c r="M19" s="38">
        <v>4</v>
      </c>
      <c r="N19" s="39">
        <v>530</v>
      </c>
      <c r="O19" s="40">
        <v>299.8</v>
      </c>
      <c r="P19" s="40">
        <v>317.60000000000002</v>
      </c>
      <c r="Q19" s="40">
        <v>317.60000000000002</v>
      </c>
      <c r="R19" s="4"/>
    </row>
    <row r="20" spans="1:18" ht="75" x14ac:dyDescent="0.3">
      <c r="A20" s="10"/>
      <c r="B20" s="11"/>
      <c r="C20" s="11"/>
      <c r="D20" s="11"/>
      <c r="E20" s="9"/>
      <c r="F20" s="9"/>
      <c r="G20" s="9"/>
      <c r="H20" s="9"/>
      <c r="I20" s="12"/>
      <c r="J20" s="17" t="s">
        <v>45</v>
      </c>
      <c r="K20" s="37" t="s">
        <v>11</v>
      </c>
      <c r="L20" s="38">
        <v>3</v>
      </c>
      <c r="M20" s="38">
        <v>4</v>
      </c>
      <c r="N20" s="39">
        <v>530</v>
      </c>
      <c r="O20" s="40">
        <v>112.5</v>
      </c>
      <c r="P20" s="40">
        <v>106.9</v>
      </c>
      <c r="Q20" s="40">
        <v>106.9</v>
      </c>
      <c r="R20" s="4"/>
    </row>
    <row r="21" spans="1:18" ht="18.75" x14ac:dyDescent="0.2">
      <c r="A21" s="10"/>
      <c r="B21" s="11"/>
      <c r="C21" s="11"/>
      <c r="D21" s="11"/>
      <c r="E21" s="9"/>
      <c r="F21" s="9"/>
      <c r="G21" s="9"/>
      <c r="H21" s="9"/>
      <c r="I21" s="12"/>
      <c r="J21" s="13" t="s">
        <v>28</v>
      </c>
      <c r="K21" s="29"/>
      <c r="L21" s="41"/>
      <c r="M21" s="41"/>
      <c r="N21" s="42"/>
      <c r="O21" s="8">
        <f>O22+O25+O29+O34</f>
        <v>115892.80000000002</v>
      </c>
      <c r="P21" s="8">
        <f t="shared" ref="P21:Q21" si="3">P22+P25+P29+P34</f>
        <v>113444.3</v>
      </c>
      <c r="Q21" s="8">
        <f t="shared" si="3"/>
        <v>22018</v>
      </c>
      <c r="R21" s="4"/>
    </row>
    <row r="22" spans="1:18" ht="37.5" hidden="1" x14ac:dyDescent="0.3">
      <c r="A22" s="10"/>
      <c r="B22" s="11"/>
      <c r="C22" s="11"/>
      <c r="D22" s="11"/>
      <c r="E22" s="9"/>
      <c r="F22" s="9"/>
      <c r="G22" s="9"/>
      <c r="H22" s="9"/>
      <c r="I22" s="12"/>
      <c r="J22" s="14" t="s">
        <v>33</v>
      </c>
      <c r="K22" s="29" t="s">
        <v>34</v>
      </c>
      <c r="L22" s="41"/>
      <c r="M22" s="41"/>
      <c r="N22" s="42"/>
      <c r="O22" s="8">
        <f>O23</f>
        <v>0</v>
      </c>
      <c r="P22" s="8">
        <f>P23+P24</f>
        <v>0</v>
      </c>
      <c r="Q22" s="8">
        <f t="shared" ref="Q22" si="4">Q23</f>
        <v>0</v>
      </c>
      <c r="R22" s="4"/>
    </row>
    <row r="23" spans="1:18" ht="21.75" hidden="1" customHeight="1" x14ac:dyDescent="0.3">
      <c r="A23" s="10"/>
      <c r="B23" s="11"/>
      <c r="C23" s="11"/>
      <c r="D23" s="11"/>
      <c r="E23" s="9"/>
      <c r="F23" s="9"/>
      <c r="G23" s="9"/>
      <c r="H23" s="9"/>
      <c r="I23" s="12"/>
      <c r="J23" s="18" t="s">
        <v>35</v>
      </c>
      <c r="K23" s="43" t="s">
        <v>36</v>
      </c>
      <c r="L23" s="41">
        <v>8</v>
      </c>
      <c r="M23" s="41">
        <v>1</v>
      </c>
      <c r="N23" s="42">
        <v>521</v>
      </c>
      <c r="O23" s="40">
        <v>0</v>
      </c>
      <c r="P23" s="40">
        <v>0</v>
      </c>
      <c r="Q23" s="40">
        <v>0</v>
      </c>
      <c r="R23" s="4"/>
    </row>
    <row r="24" spans="1:18" ht="41.25" hidden="1" customHeight="1" x14ac:dyDescent="0.3">
      <c r="A24" s="10"/>
      <c r="B24" s="11"/>
      <c r="C24" s="11"/>
      <c r="D24" s="11"/>
      <c r="E24" s="9"/>
      <c r="F24" s="9"/>
      <c r="G24" s="9"/>
      <c r="H24" s="9"/>
      <c r="I24" s="12"/>
      <c r="J24" s="19" t="s">
        <v>37</v>
      </c>
      <c r="K24" s="43" t="s">
        <v>38</v>
      </c>
      <c r="L24" s="41">
        <v>8</v>
      </c>
      <c r="M24" s="41">
        <v>1</v>
      </c>
      <c r="N24" s="42">
        <v>521</v>
      </c>
      <c r="O24" s="40">
        <v>0</v>
      </c>
      <c r="P24" s="40">
        <v>0</v>
      </c>
      <c r="Q24" s="40">
        <v>0</v>
      </c>
      <c r="R24" s="4"/>
    </row>
    <row r="25" spans="1:18" ht="56.25" x14ac:dyDescent="0.3">
      <c r="A25" s="10"/>
      <c r="B25" s="11"/>
      <c r="C25" s="11"/>
      <c r="D25" s="11"/>
      <c r="E25" s="9"/>
      <c r="F25" s="9"/>
      <c r="G25" s="9"/>
      <c r="H25" s="9"/>
      <c r="I25" s="12"/>
      <c r="J25" s="16" t="s">
        <v>55</v>
      </c>
      <c r="K25" s="20" t="s">
        <v>10</v>
      </c>
      <c r="L25" s="38"/>
      <c r="M25" s="38"/>
      <c r="N25" s="39"/>
      <c r="O25" s="8">
        <f t="shared" ref="O25:Q25" si="5">O26+O27</f>
        <v>218.4</v>
      </c>
      <c r="P25" s="8">
        <f t="shared" si="5"/>
        <v>219.1</v>
      </c>
      <c r="Q25" s="8">
        <f t="shared" si="5"/>
        <v>218.4</v>
      </c>
      <c r="R25" s="4"/>
    </row>
    <row r="26" spans="1:18" ht="56.25" hidden="1" x14ac:dyDescent="0.3">
      <c r="A26" s="10"/>
      <c r="B26" s="11"/>
      <c r="C26" s="11"/>
      <c r="D26" s="11"/>
      <c r="E26" s="9"/>
      <c r="F26" s="9"/>
      <c r="G26" s="9"/>
      <c r="H26" s="9"/>
      <c r="I26" s="12"/>
      <c r="J26" s="17" t="s">
        <v>9</v>
      </c>
      <c r="K26" s="37" t="s">
        <v>8</v>
      </c>
      <c r="L26" s="38">
        <v>3</v>
      </c>
      <c r="M26" s="38">
        <v>14</v>
      </c>
      <c r="N26" s="39">
        <v>521</v>
      </c>
      <c r="O26" s="40">
        <v>0</v>
      </c>
      <c r="P26" s="40">
        <v>0</v>
      </c>
      <c r="Q26" s="40">
        <v>0</v>
      </c>
      <c r="R26" s="4"/>
    </row>
    <row r="27" spans="1:18" ht="37.5" x14ac:dyDescent="0.3">
      <c r="A27" s="10"/>
      <c r="B27" s="11"/>
      <c r="C27" s="11"/>
      <c r="D27" s="11"/>
      <c r="E27" s="9"/>
      <c r="F27" s="9"/>
      <c r="G27" s="9"/>
      <c r="H27" s="9"/>
      <c r="I27" s="12"/>
      <c r="J27" s="17" t="s">
        <v>32</v>
      </c>
      <c r="K27" s="37" t="s">
        <v>54</v>
      </c>
      <c r="L27" s="38">
        <v>3</v>
      </c>
      <c r="M27" s="38">
        <v>14</v>
      </c>
      <c r="N27" s="39">
        <v>521</v>
      </c>
      <c r="O27" s="40">
        <v>218.4</v>
      </c>
      <c r="P27" s="40">
        <v>219.1</v>
      </c>
      <c r="Q27" s="40">
        <v>218.4</v>
      </c>
      <c r="R27" s="4"/>
    </row>
    <row r="28" spans="1:18" ht="112.5" hidden="1" x14ac:dyDescent="0.3">
      <c r="A28" s="10"/>
      <c r="B28" s="11"/>
      <c r="C28" s="11"/>
      <c r="D28" s="11"/>
      <c r="E28" s="9"/>
      <c r="F28" s="9"/>
      <c r="G28" s="9"/>
      <c r="H28" s="9"/>
      <c r="I28" s="12"/>
      <c r="J28" s="17" t="s">
        <v>6</v>
      </c>
      <c r="K28" s="29" t="s">
        <v>5</v>
      </c>
      <c r="L28" s="41">
        <v>4</v>
      </c>
      <c r="M28" s="41">
        <v>9</v>
      </c>
      <c r="N28" s="42">
        <v>521</v>
      </c>
      <c r="O28" s="44">
        <v>0</v>
      </c>
      <c r="P28" s="44">
        <v>0</v>
      </c>
      <c r="Q28" s="44">
        <v>0</v>
      </c>
      <c r="R28" s="4"/>
    </row>
    <row r="29" spans="1:18" ht="57" customHeight="1" x14ac:dyDescent="0.3">
      <c r="A29" s="10"/>
      <c r="B29" s="11"/>
      <c r="C29" s="11"/>
      <c r="D29" s="11"/>
      <c r="E29" s="9"/>
      <c r="F29" s="9"/>
      <c r="G29" s="9"/>
      <c r="H29" s="9"/>
      <c r="I29" s="12"/>
      <c r="J29" s="16" t="s">
        <v>49</v>
      </c>
      <c r="K29" s="20" t="s">
        <v>15</v>
      </c>
      <c r="L29" s="38"/>
      <c r="M29" s="38"/>
      <c r="N29" s="39"/>
      <c r="O29" s="8">
        <f>SUM(O30:O33)</f>
        <v>32506.699999999997</v>
      </c>
      <c r="P29" s="8">
        <f t="shared" ref="P29:Q29" si="6">SUM(P30:P33)</f>
        <v>31325.9</v>
      </c>
      <c r="Q29" s="8">
        <f t="shared" si="6"/>
        <v>21799.599999999999</v>
      </c>
      <c r="R29" s="4"/>
    </row>
    <row r="30" spans="1:18" ht="93.75" x14ac:dyDescent="0.3">
      <c r="A30" s="10"/>
      <c r="B30" s="11"/>
      <c r="C30" s="11"/>
      <c r="D30" s="11"/>
      <c r="E30" s="9"/>
      <c r="F30" s="9"/>
      <c r="G30" s="9"/>
      <c r="H30" s="9"/>
      <c r="I30" s="12"/>
      <c r="J30" s="21" t="s">
        <v>56</v>
      </c>
      <c r="K30" s="37" t="s">
        <v>66</v>
      </c>
      <c r="L30" s="38">
        <v>5</v>
      </c>
      <c r="M30" s="38">
        <v>2</v>
      </c>
      <c r="N30" s="39">
        <v>521</v>
      </c>
      <c r="O30" s="40">
        <v>7659.4</v>
      </c>
      <c r="P30" s="40">
        <v>8312.5</v>
      </c>
      <c r="Q30" s="40">
        <v>9164.4</v>
      </c>
      <c r="R30" s="4"/>
    </row>
    <row r="31" spans="1:18" ht="56.25" x14ac:dyDescent="0.3">
      <c r="A31" s="10"/>
      <c r="B31" s="11"/>
      <c r="C31" s="11"/>
      <c r="D31" s="11"/>
      <c r="E31" s="9"/>
      <c r="F31" s="9"/>
      <c r="G31" s="9"/>
      <c r="H31" s="9"/>
      <c r="I31" s="12"/>
      <c r="J31" s="21" t="s">
        <v>72</v>
      </c>
      <c r="K31" s="37" t="s">
        <v>71</v>
      </c>
      <c r="L31" s="38">
        <v>5</v>
      </c>
      <c r="M31" s="38">
        <v>3</v>
      </c>
      <c r="N31" s="39">
        <v>521</v>
      </c>
      <c r="O31" s="40">
        <v>5966.1</v>
      </c>
      <c r="P31" s="40">
        <v>9853.5</v>
      </c>
      <c r="Q31" s="40">
        <v>0</v>
      </c>
      <c r="R31" s="4"/>
    </row>
    <row r="32" spans="1:18" ht="75" x14ac:dyDescent="0.3">
      <c r="A32" s="10"/>
      <c r="B32" s="11"/>
      <c r="C32" s="11"/>
      <c r="D32" s="11"/>
      <c r="E32" s="9"/>
      <c r="F32" s="9"/>
      <c r="G32" s="9"/>
      <c r="H32" s="9"/>
      <c r="I32" s="12"/>
      <c r="J32" s="17" t="s">
        <v>39</v>
      </c>
      <c r="K32" s="37" t="s">
        <v>57</v>
      </c>
      <c r="L32" s="38">
        <v>5</v>
      </c>
      <c r="M32" s="38">
        <v>3</v>
      </c>
      <c r="N32" s="39">
        <v>521</v>
      </c>
      <c r="O32" s="40">
        <v>13769.3</v>
      </c>
      <c r="P32" s="40">
        <v>13159.9</v>
      </c>
      <c r="Q32" s="40">
        <v>12635.2</v>
      </c>
      <c r="R32" s="4"/>
    </row>
    <row r="33" spans="1:18" ht="93.75" x14ac:dyDescent="0.3">
      <c r="A33" s="10"/>
      <c r="B33" s="11"/>
      <c r="C33" s="11"/>
      <c r="D33" s="11"/>
      <c r="E33" s="9"/>
      <c r="F33" s="9"/>
      <c r="G33" s="9"/>
      <c r="H33" s="9"/>
      <c r="I33" s="12"/>
      <c r="J33" s="17" t="s">
        <v>112</v>
      </c>
      <c r="K33" s="37" t="s">
        <v>81</v>
      </c>
      <c r="L33" s="38">
        <v>5</v>
      </c>
      <c r="M33" s="38">
        <v>3</v>
      </c>
      <c r="N33" s="39">
        <v>521</v>
      </c>
      <c r="O33" s="40">
        <v>5111.8999999999996</v>
      </c>
      <c r="P33" s="40">
        <v>0</v>
      </c>
      <c r="Q33" s="40">
        <v>0</v>
      </c>
      <c r="R33" s="4"/>
    </row>
    <row r="34" spans="1:18" ht="39" customHeight="1" x14ac:dyDescent="0.3">
      <c r="A34" s="10"/>
      <c r="B34" s="11"/>
      <c r="C34" s="11"/>
      <c r="D34" s="11"/>
      <c r="E34" s="9"/>
      <c r="F34" s="9"/>
      <c r="G34" s="9"/>
      <c r="H34" s="9"/>
      <c r="I34" s="12"/>
      <c r="J34" s="16" t="s">
        <v>50</v>
      </c>
      <c r="K34" s="20" t="s">
        <v>7</v>
      </c>
      <c r="L34" s="38"/>
      <c r="M34" s="38"/>
      <c r="N34" s="39"/>
      <c r="O34" s="22">
        <f>SUM(O35:O36)</f>
        <v>83167.700000000012</v>
      </c>
      <c r="P34" s="22">
        <f t="shared" ref="P34:Q34" si="7">SUM(P35:P36)</f>
        <v>81899.3</v>
      </c>
      <c r="Q34" s="22">
        <f t="shared" si="7"/>
        <v>0</v>
      </c>
      <c r="R34" s="4"/>
    </row>
    <row r="35" spans="1:18" ht="75.75" customHeight="1" x14ac:dyDescent="0.3">
      <c r="A35" s="10"/>
      <c r="B35" s="11"/>
      <c r="C35" s="11"/>
      <c r="D35" s="11"/>
      <c r="E35" s="9"/>
      <c r="F35" s="9"/>
      <c r="G35" s="9"/>
      <c r="H35" s="9"/>
      <c r="I35" s="12"/>
      <c r="J35" s="17" t="s">
        <v>58</v>
      </c>
      <c r="K35" s="37" t="s">
        <v>59</v>
      </c>
      <c r="L35" s="38">
        <v>4</v>
      </c>
      <c r="M35" s="38">
        <v>9</v>
      </c>
      <c r="N35" s="39">
        <v>521</v>
      </c>
      <c r="O35" s="40">
        <v>6543.1</v>
      </c>
      <c r="P35" s="40">
        <v>0</v>
      </c>
      <c r="Q35" s="40">
        <v>0</v>
      </c>
      <c r="R35" s="4"/>
    </row>
    <row r="36" spans="1:18" ht="75" x14ac:dyDescent="0.3">
      <c r="A36" s="10"/>
      <c r="B36" s="11"/>
      <c r="C36" s="11"/>
      <c r="D36" s="11"/>
      <c r="E36" s="9"/>
      <c r="F36" s="9"/>
      <c r="G36" s="9"/>
      <c r="H36" s="9"/>
      <c r="I36" s="12"/>
      <c r="J36" s="17" t="s">
        <v>61</v>
      </c>
      <c r="K36" s="37" t="s">
        <v>60</v>
      </c>
      <c r="L36" s="38">
        <v>4</v>
      </c>
      <c r="M36" s="38">
        <v>9</v>
      </c>
      <c r="N36" s="39">
        <v>521</v>
      </c>
      <c r="O36" s="40">
        <v>76624.600000000006</v>
      </c>
      <c r="P36" s="40">
        <v>81899.3</v>
      </c>
      <c r="Q36" s="40">
        <v>0</v>
      </c>
      <c r="R36" s="4"/>
    </row>
    <row r="37" spans="1:18" ht="37.5" x14ac:dyDescent="0.2">
      <c r="A37" s="10"/>
      <c r="B37" s="11"/>
      <c r="C37" s="11"/>
      <c r="D37" s="11"/>
      <c r="E37" s="9"/>
      <c r="F37" s="9"/>
      <c r="G37" s="9"/>
      <c r="H37" s="9"/>
      <c r="I37" s="12"/>
      <c r="J37" s="13" t="s">
        <v>29</v>
      </c>
      <c r="K37" s="29"/>
      <c r="L37" s="41"/>
      <c r="M37" s="41"/>
      <c r="N37" s="42"/>
      <c r="O37" s="8">
        <f>O38+O40+O50+O52+O55+O57+O62+O64+O66</f>
        <v>1163180.0999999999</v>
      </c>
      <c r="P37" s="8">
        <f>P38+P40+P50+P52+P55+P57+P62+P64+P66</f>
        <v>623693.4</v>
      </c>
      <c r="Q37" s="8">
        <f>Q38+Q40+Q50+Q52+Q55+Q57+Q62+Q64+Q66</f>
        <v>569201.5</v>
      </c>
      <c r="R37" s="4"/>
    </row>
    <row r="38" spans="1:18" ht="42" customHeight="1" x14ac:dyDescent="0.2">
      <c r="A38" s="10"/>
      <c r="B38" s="11"/>
      <c r="C38" s="11"/>
      <c r="D38" s="11"/>
      <c r="E38" s="9"/>
      <c r="F38" s="9"/>
      <c r="G38" s="9"/>
      <c r="H38" s="9"/>
      <c r="I38" s="12"/>
      <c r="J38" s="23" t="s">
        <v>33</v>
      </c>
      <c r="K38" s="20" t="s">
        <v>34</v>
      </c>
      <c r="L38" s="38"/>
      <c r="M38" s="38"/>
      <c r="N38" s="39"/>
      <c r="O38" s="8">
        <f>O39</f>
        <v>36498.6</v>
      </c>
      <c r="P38" s="8">
        <f>P39</f>
        <v>0</v>
      </c>
      <c r="Q38" s="8">
        <f t="shared" ref="Q38" si="8">Q39</f>
        <v>0</v>
      </c>
      <c r="R38" s="4"/>
    </row>
    <row r="39" spans="1:18" ht="56.25" x14ac:dyDescent="0.3">
      <c r="A39" s="10"/>
      <c r="B39" s="11"/>
      <c r="C39" s="11"/>
      <c r="D39" s="11"/>
      <c r="E39" s="9"/>
      <c r="F39" s="9"/>
      <c r="G39" s="9"/>
      <c r="H39" s="9"/>
      <c r="I39" s="12"/>
      <c r="J39" s="21" t="s">
        <v>80</v>
      </c>
      <c r="K39" s="37" t="s">
        <v>79</v>
      </c>
      <c r="L39" s="38">
        <v>8</v>
      </c>
      <c r="M39" s="38">
        <v>1</v>
      </c>
      <c r="N39" s="39">
        <v>540</v>
      </c>
      <c r="O39" s="40">
        <f>32601.1+3897.5</f>
        <v>36498.6</v>
      </c>
      <c r="P39" s="40">
        <v>0</v>
      </c>
      <c r="Q39" s="40">
        <v>0</v>
      </c>
      <c r="R39" s="4"/>
    </row>
    <row r="40" spans="1:18" ht="60.75" customHeight="1" x14ac:dyDescent="0.3">
      <c r="A40" s="10"/>
      <c r="B40" s="11"/>
      <c r="C40" s="11"/>
      <c r="D40" s="11"/>
      <c r="E40" s="9"/>
      <c r="F40" s="9"/>
      <c r="G40" s="9"/>
      <c r="H40" s="9"/>
      <c r="I40" s="12"/>
      <c r="J40" s="16" t="s">
        <v>49</v>
      </c>
      <c r="K40" s="20" t="s">
        <v>15</v>
      </c>
      <c r="L40" s="38"/>
      <c r="M40" s="38"/>
      <c r="N40" s="39"/>
      <c r="O40" s="8">
        <f>SUM(O41:O49)</f>
        <v>60666.3</v>
      </c>
      <c r="P40" s="8">
        <f t="shared" ref="P40:Q40" si="9">SUM(P41:P49)</f>
        <v>3562.7</v>
      </c>
      <c r="Q40" s="8">
        <f t="shared" si="9"/>
        <v>3927.7</v>
      </c>
      <c r="R40" s="4"/>
    </row>
    <row r="41" spans="1:18" ht="60.75" customHeight="1" x14ac:dyDescent="0.3">
      <c r="A41" s="10"/>
      <c r="B41" s="11"/>
      <c r="C41" s="11"/>
      <c r="D41" s="11"/>
      <c r="E41" s="9"/>
      <c r="F41" s="9"/>
      <c r="G41" s="9"/>
      <c r="H41" s="9"/>
      <c r="I41" s="12"/>
      <c r="J41" s="21" t="s">
        <v>118</v>
      </c>
      <c r="K41" s="37" t="s">
        <v>119</v>
      </c>
      <c r="L41" s="38">
        <v>5</v>
      </c>
      <c r="M41" s="38">
        <v>1</v>
      </c>
      <c r="N41" s="39">
        <v>540</v>
      </c>
      <c r="O41" s="24">
        <v>132</v>
      </c>
      <c r="P41" s="40">
        <v>0</v>
      </c>
      <c r="Q41" s="40">
        <v>0</v>
      </c>
      <c r="R41" s="4"/>
    </row>
    <row r="42" spans="1:18" ht="131.25" customHeight="1" x14ac:dyDescent="0.3">
      <c r="A42" s="10"/>
      <c r="B42" s="11"/>
      <c r="C42" s="11"/>
      <c r="D42" s="11"/>
      <c r="E42" s="9"/>
      <c r="F42" s="9"/>
      <c r="G42" s="9"/>
      <c r="H42" s="9"/>
      <c r="I42" s="12"/>
      <c r="J42" s="21" t="s">
        <v>82</v>
      </c>
      <c r="K42" s="37" t="s">
        <v>87</v>
      </c>
      <c r="L42" s="38">
        <v>5</v>
      </c>
      <c r="M42" s="38">
        <v>3</v>
      </c>
      <c r="N42" s="39">
        <v>540</v>
      </c>
      <c r="O42" s="24">
        <v>631.9</v>
      </c>
      <c r="P42" s="40">
        <v>0</v>
      </c>
      <c r="Q42" s="40">
        <v>0</v>
      </c>
      <c r="R42" s="4"/>
    </row>
    <row r="43" spans="1:18" ht="56.25" x14ac:dyDescent="0.3">
      <c r="A43" s="10"/>
      <c r="B43" s="11"/>
      <c r="C43" s="11"/>
      <c r="D43" s="11"/>
      <c r="E43" s="9"/>
      <c r="F43" s="9"/>
      <c r="G43" s="9"/>
      <c r="H43" s="9"/>
      <c r="I43" s="12"/>
      <c r="J43" s="21" t="s">
        <v>83</v>
      </c>
      <c r="K43" s="37" t="s">
        <v>88</v>
      </c>
      <c r="L43" s="38">
        <v>5</v>
      </c>
      <c r="M43" s="38">
        <v>2</v>
      </c>
      <c r="N43" s="39">
        <v>540</v>
      </c>
      <c r="O43" s="24">
        <v>2803.6</v>
      </c>
      <c r="P43" s="40">
        <v>0</v>
      </c>
      <c r="Q43" s="40">
        <v>0</v>
      </c>
      <c r="R43" s="4"/>
    </row>
    <row r="44" spans="1:18" ht="56.25" x14ac:dyDescent="0.3">
      <c r="A44" s="10"/>
      <c r="B44" s="11"/>
      <c r="C44" s="11"/>
      <c r="D44" s="11"/>
      <c r="E44" s="9"/>
      <c r="F44" s="9"/>
      <c r="G44" s="9"/>
      <c r="H44" s="9"/>
      <c r="I44" s="12"/>
      <c r="J44" s="21" t="s">
        <v>84</v>
      </c>
      <c r="K44" s="37" t="s">
        <v>86</v>
      </c>
      <c r="L44" s="38">
        <v>1</v>
      </c>
      <c r="M44" s="38">
        <v>13</v>
      </c>
      <c r="N44" s="39">
        <v>540</v>
      </c>
      <c r="O44" s="24">
        <v>1993.5</v>
      </c>
      <c r="P44" s="40">
        <v>0</v>
      </c>
      <c r="Q44" s="40">
        <v>0</v>
      </c>
      <c r="R44" s="4"/>
    </row>
    <row r="45" spans="1:18" ht="37.5" x14ac:dyDescent="0.3">
      <c r="A45" s="10"/>
      <c r="B45" s="11"/>
      <c r="C45" s="11"/>
      <c r="D45" s="11"/>
      <c r="E45" s="9"/>
      <c r="F45" s="9"/>
      <c r="G45" s="9"/>
      <c r="H45" s="9"/>
      <c r="I45" s="12"/>
      <c r="J45" s="21" t="s">
        <v>85</v>
      </c>
      <c r="K45" s="37" t="s">
        <v>89</v>
      </c>
      <c r="L45" s="38">
        <v>5</v>
      </c>
      <c r="M45" s="38">
        <v>3</v>
      </c>
      <c r="N45" s="39">
        <v>540</v>
      </c>
      <c r="O45" s="24">
        <v>4061.7</v>
      </c>
      <c r="P45" s="40">
        <v>0</v>
      </c>
      <c r="Q45" s="40">
        <v>0</v>
      </c>
      <c r="R45" s="4"/>
    </row>
    <row r="46" spans="1:18" ht="112.5" x14ac:dyDescent="0.3">
      <c r="A46" s="10"/>
      <c r="B46" s="11"/>
      <c r="C46" s="11"/>
      <c r="D46" s="11"/>
      <c r="E46" s="9"/>
      <c r="F46" s="9"/>
      <c r="G46" s="9"/>
      <c r="H46" s="9"/>
      <c r="I46" s="12"/>
      <c r="J46" s="21" t="s">
        <v>113</v>
      </c>
      <c r="K46" s="37" t="s">
        <v>68</v>
      </c>
      <c r="L46" s="38">
        <v>5</v>
      </c>
      <c r="M46" s="38">
        <v>2</v>
      </c>
      <c r="N46" s="39">
        <v>540</v>
      </c>
      <c r="O46" s="40">
        <v>3282.7</v>
      </c>
      <c r="P46" s="40">
        <v>3562.7</v>
      </c>
      <c r="Q46" s="40">
        <v>3927.7</v>
      </c>
      <c r="R46" s="4"/>
    </row>
    <row r="47" spans="1:18" ht="37.5" x14ac:dyDescent="0.3">
      <c r="A47" s="10"/>
      <c r="B47" s="11"/>
      <c r="C47" s="11"/>
      <c r="D47" s="11"/>
      <c r="E47" s="9"/>
      <c r="F47" s="9"/>
      <c r="G47" s="9"/>
      <c r="H47" s="9"/>
      <c r="I47" s="12"/>
      <c r="J47" s="21" t="s">
        <v>85</v>
      </c>
      <c r="K47" s="37" t="s">
        <v>90</v>
      </c>
      <c r="L47" s="38">
        <v>5</v>
      </c>
      <c r="M47" s="38">
        <v>3</v>
      </c>
      <c r="N47" s="39">
        <v>540</v>
      </c>
      <c r="O47" s="40">
        <v>5479.6</v>
      </c>
      <c r="P47" s="40">
        <v>0</v>
      </c>
      <c r="Q47" s="40">
        <v>0</v>
      </c>
      <c r="R47" s="4"/>
    </row>
    <row r="48" spans="1:18" ht="56.25" x14ac:dyDescent="0.3">
      <c r="A48" s="10"/>
      <c r="B48" s="11"/>
      <c r="C48" s="11"/>
      <c r="D48" s="11"/>
      <c r="E48" s="9"/>
      <c r="F48" s="9"/>
      <c r="G48" s="9"/>
      <c r="H48" s="9"/>
      <c r="I48" s="12"/>
      <c r="J48" s="21" t="s">
        <v>74</v>
      </c>
      <c r="K48" s="37" t="s">
        <v>73</v>
      </c>
      <c r="L48" s="38">
        <v>5</v>
      </c>
      <c r="M48" s="38">
        <v>3</v>
      </c>
      <c r="N48" s="39">
        <v>540</v>
      </c>
      <c r="O48" s="40">
        <v>12000.1</v>
      </c>
      <c r="P48" s="40">
        <v>0</v>
      </c>
      <c r="Q48" s="40">
        <v>0</v>
      </c>
      <c r="R48" s="4"/>
    </row>
    <row r="49" spans="1:18" ht="112.5" x14ac:dyDescent="0.3">
      <c r="A49" s="10"/>
      <c r="B49" s="11"/>
      <c r="C49" s="11"/>
      <c r="D49" s="11"/>
      <c r="E49" s="9"/>
      <c r="F49" s="9"/>
      <c r="G49" s="9"/>
      <c r="H49" s="9"/>
      <c r="I49" s="12"/>
      <c r="J49" s="21" t="s">
        <v>114</v>
      </c>
      <c r="K49" s="37" t="s">
        <v>91</v>
      </c>
      <c r="L49" s="38">
        <v>5</v>
      </c>
      <c r="M49" s="38">
        <v>3</v>
      </c>
      <c r="N49" s="39">
        <v>540</v>
      </c>
      <c r="O49" s="40">
        <v>30281.200000000001</v>
      </c>
      <c r="P49" s="40">
        <v>0</v>
      </c>
      <c r="Q49" s="40">
        <v>0</v>
      </c>
      <c r="R49" s="4"/>
    </row>
    <row r="50" spans="1:18" ht="58.5" customHeight="1" x14ac:dyDescent="0.2">
      <c r="A50" s="10"/>
      <c r="B50" s="11"/>
      <c r="C50" s="11"/>
      <c r="D50" s="11"/>
      <c r="E50" s="9"/>
      <c r="F50" s="9"/>
      <c r="G50" s="9"/>
      <c r="H50" s="9"/>
      <c r="I50" s="12"/>
      <c r="J50" s="23" t="s">
        <v>92</v>
      </c>
      <c r="K50" s="20" t="s">
        <v>10</v>
      </c>
      <c r="L50" s="38"/>
      <c r="M50" s="38"/>
      <c r="N50" s="39"/>
      <c r="O50" s="8">
        <f>O51</f>
        <v>12266.7</v>
      </c>
      <c r="P50" s="8">
        <f t="shared" ref="P50:Q55" si="10">P51</f>
        <v>0</v>
      </c>
      <c r="Q50" s="8">
        <f t="shared" si="10"/>
        <v>0</v>
      </c>
      <c r="R50" s="4"/>
    </row>
    <row r="51" spans="1:18" ht="56.25" x14ac:dyDescent="0.3">
      <c r="A51" s="10"/>
      <c r="B51" s="11"/>
      <c r="C51" s="11"/>
      <c r="D51" s="11"/>
      <c r="E51" s="9"/>
      <c r="F51" s="9"/>
      <c r="G51" s="9"/>
      <c r="H51" s="9"/>
      <c r="I51" s="12"/>
      <c r="J51" s="21" t="s">
        <v>101</v>
      </c>
      <c r="K51" s="37" t="s">
        <v>93</v>
      </c>
      <c r="L51" s="38">
        <v>3</v>
      </c>
      <c r="M51" s="38">
        <v>14</v>
      </c>
      <c r="N51" s="39">
        <v>540</v>
      </c>
      <c r="O51" s="40">
        <v>12266.7</v>
      </c>
      <c r="P51" s="40">
        <v>0</v>
      </c>
      <c r="Q51" s="40">
        <v>0</v>
      </c>
      <c r="R51" s="4"/>
    </row>
    <row r="52" spans="1:18" ht="40.5" customHeight="1" x14ac:dyDescent="0.2">
      <c r="A52" s="10"/>
      <c r="B52" s="11"/>
      <c r="C52" s="11"/>
      <c r="D52" s="11"/>
      <c r="E52" s="9"/>
      <c r="F52" s="9"/>
      <c r="G52" s="9"/>
      <c r="H52" s="9"/>
      <c r="I52" s="12"/>
      <c r="J52" s="23" t="s">
        <v>95</v>
      </c>
      <c r="K52" s="20" t="s">
        <v>94</v>
      </c>
      <c r="L52" s="38"/>
      <c r="M52" s="38"/>
      <c r="N52" s="39"/>
      <c r="O52" s="8">
        <f>SUM(O53:O54)</f>
        <v>2170.5</v>
      </c>
      <c r="P52" s="8">
        <f t="shared" ref="P52:Q52" si="11">SUM(P53:P54)</f>
        <v>0</v>
      </c>
      <c r="Q52" s="8">
        <f t="shared" si="11"/>
        <v>0</v>
      </c>
      <c r="R52" s="4"/>
    </row>
    <row r="53" spans="1:18" ht="75" x14ac:dyDescent="0.2">
      <c r="A53" s="10"/>
      <c r="B53" s="11"/>
      <c r="C53" s="11"/>
      <c r="D53" s="11"/>
      <c r="E53" s="9"/>
      <c r="F53" s="9"/>
      <c r="G53" s="9"/>
      <c r="H53" s="9"/>
      <c r="I53" s="12"/>
      <c r="J53" s="25" t="s">
        <v>96</v>
      </c>
      <c r="K53" s="37" t="s">
        <v>98</v>
      </c>
      <c r="L53" s="38">
        <v>3</v>
      </c>
      <c r="M53" s="38">
        <v>10</v>
      </c>
      <c r="N53" s="39">
        <v>540</v>
      </c>
      <c r="O53" s="24">
        <v>1719.6</v>
      </c>
      <c r="P53" s="24">
        <v>0</v>
      </c>
      <c r="Q53" s="24">
        <v>0</v>
      </c>
      <c r="R53" s="4"/>
    </row>
    <row r="54" spans="1:18" ht="56.25" x14ac:dyDescent="0.3">
      <c r="A54" s="10"/>
      <c r="B54" s="11"/>
      <c r="C54" s="11"/>
      <c r="D54" s="11"/>
      <c r="E54" s="9"/>
      <c r="F54" s="9"/>
      <c r="G54" s="9"/>
      <c r="H54" s="9"/>
      <c r="I54" s="12"/>
      <c r="J54" s="21" t="s">
        <v>97</v>
      </c>
      <c r="K54" s="37" t="s">
        <v>115</v>
      </c>
      <c r="L54" s="38">
        <v>9</v>
      </c>
      <c r="M54" s="38">
        <v>9</v>
      </c>
      <c r="N54" s="39">
        <v>540</v>
      </c>
      <c r="O54" s="40">
        <v>450.9</v>
      </c>
      <c r="P54" s="40">
        <v>0</v>
      </c>
      <c r="Q54" s="40">
        <v>0</v>
      </c>
      <c r="R54" s="4"/>
    </row>
    <row r="55" spans="1:18" ht="58.5" customHeight="1" x14ac:dyDescent="0.2">
      <c r="A55" s="10"/>
      <c r="B55" s="11"/>
      <c r="C55" s="11"/>
      <c r="D55" s="11"/>
      <c r="E55" s="9"/>
      <c r="F55" s="9"/>
      <c r="G55" s="9"/>
      <c r="H55" s="9"/>
      <c r="I55" s="12"/>
      <c r="J55" s="23" t="s">
        <v>76</v>
      </c>
      <c r="K55" s="20" t="s">
        <v>75</v>
      </c>
      <c r="L55" s="38"/>
      <c r="M55" s="38"/>
      <c r="N55" s="39"/>
      <c r="O55" s="8">
        <f>O56</f>
        <v>7871.3</v>
      </c>
      <c r="P55" s="8">
        <f t="shared" si="10"/>
        <v>0</v>
      </c>
      <c r="Q55" s="8">
        <f t="shared" si="10"/>
        <v>0</v>
      </c>
      <c r="R55" s="4"/>
    </row>
    <row r="56" spans="1:18" ht="56.25" x14ac:dyDescent="0.3">
      <c r="A56" s="10"/>
      <c r="B56" s="11"/>
      <c r="C56" s="11"/>
      <c r="D56" s="11"/>
      <c r="E56" s="9"/>
      <c r="F56" s="9"/>
      <c r="G56" s="9"/>
      <c r="H56" s="9"/>
      <c r="I56" s="12"/>
      <c r="J56" s="21" t="s">
        <v>78</v>
      </c>
      <c r="K56" s="37" t="s">
        <v>77</v>
      </c>
      <c r="L56" s="38">
        <v>6</v>
      </c>
      <c r="M56" s="38">
        <v>5</v>
      </c>
      <c r="N56" s="39">
        <v>540</v>
      </c>
      <c r="O56" s="40">
        <v>7871.3</v>
      </c>
      <c r="P56" s="40">
        <v>0</v>
      </c>
      <c r="Q56" s="40">
        <v>0</v>
      </c>
      <c r="R56" s="4"/>
    </row>
    <row r="57" spans="1:18" ht="38.25" customHeight="1" x14ac:dyDescent="0.3">
      <c r="A57" s="10"/>
      <c r="B57" s="11"/>
      <c r="C57" s="11"/>
      <c r="D57" s="11"/>
      <c r="E57" s="9"/>
      <c r="F57" s="9"/>
      <c r="G57" s="9"/>
      <c r="H57" s="9"/>
      <c r="I57" s="12"/>
      <c r="J57" s="16" t="s">
        <v>51</v>
      </c>
      <c r="K57" s="20" t="s">
        <v>7</v>
      </c>
      <c r="L57" s="38"/>
      <c r="M57" s="38"/>
      <c r="N57" s="39"/>
      <c r="O57" s="8">
        <f>SUM(O58:O61)</f>
        <v>31196.3</v>
      </c>
      <c r="P57" s="8">
        <f t="shared" ref="P57:Q57" si="12">SUM(P58:P61)</f>
        <v>25834.9</v>
      </c>
      <c r="Q57" s="8">
        <f t="shared" si="12"/>
        <v>27057.8</v>
      </c>
      <c r="R57" s="4"/>
    </row>
    <row r="58" spans="1:18" ht="37.5" x14ac:dyDescent="0.3">
      <c r="A58" s="10"/>
      <c r="B58" s="11"/>
      <c r="C58" s="11"/>
      <c r="D58" s="11"/>
      <c r="E58" s="9"/>
      <c r="F58" s="9"/>
      <c r="G58" s="9"/>
      <c r="H58" s="9"/>
      <c r="I58" s="12"/>
      <c r="J58" s="17" t="s">
        <v>43</v>
      </c>
      <c r="K58" s="37" t="s">
        <v>62</v>
      </c>
      <c r="L58" s="38">
        <v>4</v>
      </c>
      <c r="M58" s="38">
        <v>9</v>
      </c>
      <c r="N58" s="39">
        <v>540</v>
      </c>
      <c r="O58" s="40">
        <v>21875.7</v>
      </c>
      <c r="P58" s="40">
        <v>25834.9</v>
      </c>
      <c r="Q58" s="40">
        <v>27057.8</v>
      </c>
      <c r="R58" s="4"/>
    </row>
    <row r="59" spans="1:18" ht="56.25" x14ac:dyDescent="0.2">
      <c r="A59" s="10"/>
      <c r="B59" s="11"/>
      <c r="C59" s="11"/>
      <c r="D59" s="11"/>
      <c r="E59" s="9"/>
      <c r="F59" s="9"/>
      <c r="G59" s="9"/>
      <c r="H59" s="9"/>
      <c r="I59" s="12"/>
      <c r="J59" s="26" t="s">
        <v>64</v>
      </c>
      <c r="K59" s="37" t="s">
        <v>63</v>
      </c>
      <c r="L59" s="38">
        <v>4</v>
      </c>
      <c r="M59" s="38">
        <v>9</v>
      </c>
      <c r="N59" s="39">
        <v>540</v>
      </c>
      <c r="O59" s="40">
        <v>1515.3</v>
      </c>
      <c r="P59" s="40">
        <v>0</v>
      </c>
      <c r="Q59" s="40">
        <v>0</v>
      </c>
      <c r="R59" s="4"/>
    </row>
    <row r="60" spans="1:18" ht="112.5" x14ac:dyDescent="0.2">
      <c r="A60" s="10"/>
      <c r="B60" s="11"/>
      <c r="C60" s="11"/>
      <c r="D60" s="11"/>
      <c r="E60" s="9"/>
      <c r="F60" s="9"/>
      <c r="G60" s="9"/>
      <c r="H60" s="9"/>
      <c r="I60" s="12"/>
      <c r="J60" s="26" t="s">
        <v>116</v>
      </c>
      <c r="K60" s="37" t="s">
        <v>117</v>
      </c>
      <c r="L60" s="38">
        <v>4</v>
      </c>
      <c r="M60" s="38">
        <v>9</v>
      </c>
      <c r="N60" s="39">
        <v>540</v>
      </c>
      <c r="O60" s="40">
        <v>807.1</v>
      </c>
      <c r="P60" s="40">
        <v>0</v>
      </c>
      <c r="Q60" s="40">
        <v>0</v>
      </c>
      <c r="R60" s="4"/>
    </row>
    <row r="61" spans="1:18" ht="75" x14ac:dyDescent="0.2">
      <c r="A61" s="10"/>
      <c r="B61" s="11"/>
      <c r="C61" s="11"/>
      <c r="D61" s="11"/>
      <c r="E61" s="9"/>
      <c r="F61" s="9"/>
      <c r="G61" s="9"/>
      <c r="H61" s="9"/>
      <c r="I61" s="12"/>
      <c r="J61" s="26" t="s">
        <v>99</v>
      </c>
      <c r="K61" s="37" t="s">
        <v>100</v>
      </c>
      <c r="L61" s="38">
        <v>4</v>
      </c>
      <c r="M61" s="38">
        <v>8</v>
      </c>
      <c r="N61" s="39">
        <v>540</v>
      </c>
      <c r="O61" s="40">
        <v>6998.2</v>
      </c>
      <c r="P61" s="40">
        <v>0</v>
      </c>
      <c r="Q61" s="40">
        <v>0</v>
      </c>
      <c r="R61" s="4"/>
    </row>
    <row r="62" spans="1:18" ht="58.5" customHeight="1" x14ac:dyDescent="0.2">
      <c r="A62" s="10"/>
      <c r="B62" s="11"/>
      <c r="C62" s="11"/>
      <c r="D62" s="11"/>
      <c r="E62" s="9"/>
      <c r="F62" s="9"/>
      <c r="G62" s="9"/>
      <c r="H62" s="9"/>
      <c r="I62" s="12"/>
      <c r="J62" s="23" t="s">
        <v>103</v>
      </c>
      <c r="K62" s="20" t="s">
        <v>102</v>
      </c>
      <c r="L62" s="38"/>
      <c r="M62" s="38"/>
      <c r="N62" s="39"/>
      <c r="O62" s="8">
        <f>O63</f>
        <v>225</v>
      </c>
      <c r="P62" s="8">
        <f t="shared" ref="P62:Q64" si="13">P63</f>
        <v>0</v>
      </c>
      <c r="Q62" s="8">
        <f t="shared" si="13"/>
        <v>0</v>
      </c>
      <c r="R62" s="4"/>
    </row>
    <row r="63" spans="1:18" ht="75" x14ac:dyDescent="0.3">
      <c r="A63" s="10"/>
      <c r="B63" s="11"/>
      <c r="C63" s="11"/>
      <c r="D63" s="11"/>
      <c r="E63" s="9"/>
      <c r="F63" s="9"/>
      <c r="G63" s="9"/>
      <c r="H63" s="9"/>
      <c r="I63" s="12"/>
      <c r="J63" s="21" t="s">
        <v>104</v>
      </c>
      <c r="K63" s="37" t="s">
        <v>105</v>
      </c>
      <c r="L63" s="38">
        <v>1</v>
      </c>
      <c r="M63" s="38">
        <v>13</v>
      </c>
      <c r="N63" s="39">
        <v>540</v>
      </c>
      <c r="O63" s="40">
        <v>225</v>
      </c>
      <c r="P63" s="40">
        <v>0</v>
      </c>
      <c r="Q63" s="40">
        <v>0</v>
      </c>
      <c r="R63" s="4"/>
    </row>
    <row r="64" spans="1:18" ht="39" customHeight="1" x14ac:dyDescent="0.2">
      <c r="A64" s="10"/>
      <c r="B64" s="11"/>
      <c r="C64" s="11"/>
      <c r="D64" s="11"/>
      <c r="E64" s="9"/>
      <c r="F64" s="9"/>
      <c r="G64" s="9"/>
      <c r="H64" s="9"/>
      <c r="I64" s="12"/>
      <c r="J64" s="23" t="s">
        <v>107</v>
      </c>
      <c r="K64" s="20" t="s">
        <v>106</v>
      </c>
      <c r="L64" s="38"/>
      <c r="M64" s="38"/>
      <c r="N64" s="39"/>
      <c r="O64" s="8">
        <f>O65</f>
        <v>80</v>
      </c>
      <c r="P64" s="8">
        <f t="shared" si="13"/>
        <v>0</v>
      </c>
      <c r="Q64" s="8">
        <f t="shared" si="13"/>
        <v>0</v>
      </c>
      <c r="R64" s="4"/>
    </row>
    <row r="65" spans="1:18" ht="56.25" customHeight="1" x14ac:dyDescent="0.2">
      <c r="A65" s="10"/>
      <c r="B65" s="11"/>
      <c r="C65" s="11"/>
      <c r="D65" s="11"/>
      <c r="E65" s="9"/>
      <c r="F65" s="9"/>
      <c r="G65" s="9"/>
      <c r="H65" s="9"/>
      <c r="I65" s="12"/>
      <c r="J65" s="25" t="s">
        <v>108</v>
      </c>
      <c r="K65" s="37" t="s">
        <v>109</v>
      </c>
      <c r="L65" s="38">
        <v>7</v>
      </c>
      <c r="M65" s="38">
        <v>7</v>
      </c>
      <c r="N65" s="39">
        <v>540</v>
      </c>
      <c r="O65" s="40">
        <v>80</v>
      </c>
      <c r="P65" s="40">
        <v>0</v>
      </c>
      <c r="Q65" s="40">
        <v>0</v>
      </c>
      <c r="R65" s="4"/>
    </row>
    <row r="66" spans="1:18" ht="56.25" x14ac:dyDescent="0.3">
      <c r="A66" s="10"/>
      <c r="B66" s="11"/>
      <c r="C66" s="11"/>
      <c r="D66" s="11"/>
      <c r="E66" s="9"/>
      <c r="F66" s="9"/>
      <c r="G66" s="9"/>
      <c r="H66" s="9"/>
      <c r="I66" s="12"/>
      <c r="J66" s="14" t="s">
        <v>2</v>
      </c>
      <c r="K66" s="20" t="s">
        <v>1</v>
      </c>
      <c r="L66" s="38"/>
      <c r="M66" s="38"/>
      <c r="N66" s="39"/>
      <c r="O66" s="8">
        <f>SUM(O67:O71)</f>
        <v>1012205.3999999999</v>
      </c>
      <c r="P66" s="8">
        <f t="shared" ref="P66:Q66" si="14">SUM(P67:P71)</f>
        <v>594295.80000000005</v>
      </c>
      <c r="Q66" s="8">
        <f t="shared" si="14"/>
        <v>538216</v>
      </c>
      <c r="R66" s="4"/>
    </row>
    <row r="67" spans="1:18" ht="37.5" x14ac:dyDescent="0.3">
      <c r="A67" s="10"/>
      <c r="B67" s="11"/>
      <c r="C67" s="11"/>
      <c r="D67" s="11"/>
      <c r="E67" s="9"/>
      <c r="F67" s="9"/>
      <c r="G67" s="9"/>
      <c r="H67" s="9"/>
      <c r="I67" s="12"/>
      <c r="J67" s="17" t="s">
        <v>110</v>
      </c>
      <c r="K67" s="37" t="s">
        <v>111</v>
      </c>
      <c r="L67" s="38">
        <v>4</v>
      </c>
      <c r="M67" s="38">
        <v>1</v>
      </c>
      <c r="N67" s="39">
        <v>540</v>
      </c>
      <c r="O67" s="40">
        <v>1231.5</v>
      </c>
      <c r="P67" s="40">
        <v>0</v>
      </c>
      <c r="Q67" s="40">
        <v>0</v>
      </c>
      <c r="R67" s="4"/>
    </row>
    <row r="68" spans="1:18" ht="95.25" customHeight="1" x14ac:dyDescent="0.3">
      <c r="A68" s="10"/>
      <c r="B68" s="11"/>
      <c r="C68" s="11"/>
      <c r="D68" s="11"/>
      <c r="E68" s="9"/>
      <c r="F68" s="9"/>
      <c r="G68" s="9"/>
      <c r="H68" s="9"/>
      <c r="I68" s="12"/>
      <c r="J68" s="17" t="s">
        <v>14</v>
      </c>
      <c r="K68" s="37" t="s">
        <v>4</v>
      </c>
      <c r="L68" s="38">
        <v>1</v>
      </c>
      <c r="M68" s="38">
        <v>4</v>
      </c>
      <c r="N68" s="39">
        <v>540</v>
      </c>
      <c r="O68" s="40">
        <v>1784.9</v>
      </c>
      <c r="P68" s="40">
        <v>0</v>
      </c>
      <c r="Q68" s="40">
        <v>0</v>
      </c>
      <c r="R68" s="4"/>
    </row>
    <row r="69" spans="1:18" ht="54" customHeight="1" x14ac:dyDescent="0.3">
      <c r="A69" s="10"/>
      <c r="B69" s="11"/>
      <c r="C69" s="11"/>
      <c r="D69" s="11"/>
      <c r="E69" s="9"/>
      <c r="F69" s="9"/>
      <c r="G69" s="9"/>
      <c r="H69" s="9"/>
      <c r="I69" s="12"/>
      <c r="J69" s="17" t="s">
        <v>122</v>
      </c>
      <c r="K69" s="37" t="s">
        <v>121</v>
      </c>
      <c r="L69" s="38">
        <v>1</v>
      </c>
      <c r="M69" s="38">
        <v>4</v>
      </c>
      <c r="N69" s="39">
        <v>540</v>
      </c>
      <c r="O69" s="40">
        <v>1747.8</v>
      </c>
      <c r="P69" s="40">
        <v>0</v>
      </c>
      <c r="Q69" s="40">
        <v>0</v>
      </c>
      <c r="R69" s="4"/>
    </row>
    <row r="70" spans="1:18" ht="56.25" x14ac:dyDescent="0.3">
      <c r="A70" s="10"/>
      <c r="B70" s="11"/>
      <c r="C70" s="11"/>
      <c r="D70" s="11"/>
      <c r="E70" s="9"/>
      <c r="F70" s="9"/>
      <c r="G70" s="9"/>
      <c r="H70" s="9"/>
      <c r="I70" s="12"/>
      <c r="J70" s="18" t="s">
        <v>40</v>
      </c>
      <c r="K70" s="37" t="s">
        <v>42</v>
      </c>
      <c r="L70" s="38">
        <v>14</v>
      </c>
      <c r="M70" s="38">
        <v>3</v>
      </c>
      <c r="N70" s="39">
        <v>540</v>
      </c>
      <c r="O70" s="40">
        <v>1004441.2</v>
      </c>
      <c r="P70" s="40">
        <v>591295.80000000005</v>
      </c>
      <c r="Q70" s="40">
        <v>535216</v>
      </c>
      <c r="R70" s="4"/>
    </row>
    <row r="71" spans="1:18" ht="75" x14ac:dyDescent="0.3">
      <c r="A71" s="10"/>
      <c r="B71" s="11"/>
      <c r="C71" s="11"/>
      <c r="D71" s="11"/>
      <c r="E71" s="9"/>
      <c r="F71" s="9"/>
      <c r="G71" s="9"/>
      <c r="H71" s="9"/>
      <c r="I71" s="12"/>
      <c r="J71" s="17" t="s">
        <v>67</v>
      </c>
      <c r="K71" s="37" t="s">
        <v>41</v>
      </c>
      <c r="L71" s="38">
        <v>14</v>
      </c>
      <c r="M71" s="38">
        <v>3</v>
      </c>
      <c r="N71" s="39">
        <v>540</v>
      </c>
      <c r="O71" s="40">
        <v>3000</v>
      </c>
      <c r="P71" s="40">
        <v>3000</v>
      </c>
      <c r="Q71" s="40">
        <v>3000</v>
      </c>
      <c r="R71" s="4"/>
    </row>
    <row r="72" spans="1:18" ht="18.75" customHeight="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8" t="s">
        <v>0</v>
      </c>
      <c r="K72" s="29"/>
      <c r="L72" s="29"/>
      <c r="M72" s="29"/>
      <c r="N72" s="45"/>
      <c r="O72" s="8">
        <f>O37+O21+O16+O13</f>
        <v>1542004.5</v>
      </c>
      <c r="P72" s="8">
        <f>P37+P21+P16+P13</f>
        <v>1005587.2000000001</v>
      </c>
      <c r="Q72" s="8">
        <f>Q37+Q21+Q16+Q13</f>
        <v>864375.5</v>
      </c>
      <c r="R72" s="4"/>
    </row>
    <row r="74" spans="1:18" s="30" customFormat="1" x14ac:dyDescent="0.2">
      <c r="K74" s="46"/>
      <c r="L74" s="46"/>
      <c r="M74" s="46"/>
      <c r="N74" s="46"/>
      <c r="O74" s="46"/>
      <c r="P74" s="46"/>
      <c r="Q74" s="46"/>
    </row>
    <row r="75" spans="1:18" s="30" customFormat="1" x14ac:dyDescent="0.2">
      <c r="K75" s="46"/>
      <c r="L75" s="46"/>
      <c r="M75" s="46"/>
      <c r="N75" s="46"/>
      <c r="O75" s="46"/>
      <c r="P75" s="46"/>
      <c r="Q75" s="46"/>
    </row>
    <row r="76" spans="1:18" s="30" customFormat="1" x14ac:dyDescent="0.2">
      <c r="K76" s="46"/>
      <c r="L76" s="46"/>
      <c r="M76" s="46"/>
      <c r="N76" s="46"/>
      <c r="O76" s="46"/>
      <c r="P76" s="46"/>
      <c r="Q76" s="46"/>
    </row>
    <row r="77" spans="1:18" x14ac:dyDescent="0.2">
      <c r="O77" s="46"/>
      <c r="P77" s="46"/>
    </row>
  </sheetData>
  <mergeCells count="7">
    <mergeCell ref="J9:Q9"/>
    <mergeCell ref="P5:Q5"/>
    <mergeCell ref="P6:Q6"/>
    <mergeCell ref="P7:Q7"/>
    <mergeCell ref="P1:Q1"/>
    <mergeCell ref="P2:Q2"/>
    <mergeCell ref="P3:Q3"/>
  </mergeCells>
  <pageMargins left="0.51181102362204722" right="0.23622047244094491" top="0.25" bottom="0.2" header="0.2" footer="0.27"/>
  <pageSetup paperSize="9" scale="84" fitToHeight="9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17</vt:lpstr>
      <vt:lpstr>'Приложение № 17'!Заголовки_для_печати</vt:lpstr>
      <vt:lpstr>'Приложение № 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2025-05-26T07:31:40Z</cp:lastPrinted>
  <dcterms:created xsi:type="dcterms:W3CDTF">2019-10-23T12:20:12Z</dcterms:created>
  <dcterms:modified xsi:type="dcterms:W3CDTF">2025-11-24T09:52:20Z</dcterms:modified>
</cp:coreProperties>
</file>